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<sst xmlns="http://schemas.openxmlformats.org/spreadsheetml/2006/main" count="394" uniqueCount="206">
  <si>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</si>
  <si>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</si>
  <si>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</si>
  <si>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</si>
  <si>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</si>
  <si>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</si>
  <si>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</si>
  <si>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</si>
  <si>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</si>
  <si>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</si>
  <si>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</si>
  <si>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</si>
  <si>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</si>
  <si>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</si>
  <si>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</si>
  <si>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</si>
  <si>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</si>
  <si>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</si>
  <si>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</si>
  <si>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</si>
  <si>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</si>
  <si>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</si>
  <si>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</si>
  <si>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</si>
  <si>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</si>
  <si>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</si>
  <si>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</si>
  <si>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</si>
  <si>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</si>
  <si>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</si>
  <si>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</si>
  <si>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</si>
  <si>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</si>
  <si>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</si>
  <si>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</si>
  <si>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</si>
  <si>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</si>
  <si>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</si>
  <si>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</si>
  <si>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</si>
  <si>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</si>
  <si>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</si>
  <si>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</si>
  <si>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</si>
  <si>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</si>
  <si>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</si>
  <si>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</si>
  <si>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</si>
  <si>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</si>
  <si>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</si>
  <si>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</si>
  <si>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</si>
  <si>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</si>
  <si>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</si>
  <si>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</si>
  <si>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</si>
  <si>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</si>
  <si>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</si>
  <si>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</si>
  <si>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</si>
  <si>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</si>
  <si>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</si>
  <si>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</si>
  <si>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</si>
  <si>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</si>
  <si>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</si>
  <si>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</si>
  <si>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</si>
  <si>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</si>
  <si>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</si>
  <si>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DN200雨水连接管:85m,覆土0.7m</t>
  </si>
  <si>
    <t>d300雨水连接管:8m,覆土0.7m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</si>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</sst>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45" zoomScaleNormal="145" workbookViewId="0">
      <pane xSplit="21" ySplit="2" topLeftCell="BY3" activePane="bottomRight" state="frozenSplit"/>
      <selection/>
      <selection pane="topRight"/>
      <selection pane="bottomLeft"/>
      <selection pane="bottomRight" activeCell="G15" sqref="G1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85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56.08725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23.8455599271106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29.5713363173381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3.5527136788005e-15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272.425</v>
      </c>
      <c r="BC11" s="161">
        <f t="shared" si="13"/>
        <v>294.95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56.08725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56.08725</v>
      </c>
      <c r="BS11" s="52">
        <f t="shared" si="18"/>
        <v>0</v>
      </c>
      <c r="BT11" s="32">
        <f>IF(OR(LOOKUP(V11,Sheet2!A$3:A$25,Sheet2!B$3:B$25)=1,G11=0),0,AW11-AO11*0.2*G11)</f>
        <v>5.82555992711056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8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8.2336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0.7752</v>
      </c>
      <c r="AV14" s="158">
        <f>IF(AND(AE14&gt;3.5,AF14&gt;3.5),LOOKUP(Sheet1!V14,Sheet2!A$3:A$24,Sheet2!W$3:W$24),LOOKUP(V14,Sheet2!A$3:A$24,Sheet2!V$3:V$24))*G14</f>
        <v>0.97635173481956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5.69955630682371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28.96</v>
      </c>
      <c r="BC14" s="161">
        <f t="shared" si="13"/>
        <v>29.9733333333333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8.2336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8.2336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5" t="s">
        <v>74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6"/>
      <c r="AA2" s="71" t="s">
        <v>77</v>
      </c>
      <c r="AB2" s="85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8" t="s">
        <v>102</v>
      </c>
      <c r="AP2" s="99" t="s">
        <v>103</v>
      </c>
      <c r="AQ2" s="99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11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3" t="s">
        <v>81</v>
      </c>
      <c r="F32" s="83" t="s">
        <v>111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67.5368925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67.5368925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35.2708926241618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41">
        <f>D8+D10</f>
        <v>35.2708926241618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5.82555992711056</v>
      </c>
    </row>
    <row r="8" ht="15" customHeight="1" spans="1:21">
      <c r="A8" s="44"/>
      <c r="B8" s="33" t="s">
        <v>159</v>
      </c>
      <c r="C8" s="37" t="s">
        <v>156</v>
      </c>
      <c r="D8" s="38">
        <f>(SUM(Sheet1!AX:AX)+SUM(Sheet1!AY:AY))*D1</f>
        <v>35.2708926241618</v>
      </c>
      <c r="E8" s="42"/>
      <c r="F8" s="42"/>
      <c r="G8" s="29"/>
      <c r="H8" s="29"/>
      <c r="J8" s="29"/>
      <c r="P8" s="45"/>
      <c r="Q8" s="33" t="s">
        <v>161</v>
      </c>
      <c r="R8" s="37" t="s">
        <v>156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5.82555992711056</v>
      </c>
      <c r="E9" s="42"/>
      <c r="F9" s="42"/>
      <c r="G9" s="29"/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301.385</v>
      </c>
    </row>
    <row r="10" ht="15" customHeight="1" spans="1:20">
      <c r="A10" s="44"/>
      <c r="B10" s="33" t="s">
        <v>164</v>
      </c>
      <c r="C10" s="37" t="s">
        <v>156</v>
      </c>
      <c r="D10" s="38">
        <f>SUM(Sheet1!AZ:AZ)*D1</f>
        <v>3.5527136788005e-15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10.2025926666667</v>
      </c>
      <c r="T10" s="29"/>
    </row>
    <row r="11" ht="15" customHeight="1" spans="1:19">
      <c r="A11" s="45"/>
      <c r="B11" s="33" t="s">
        <v>161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301.385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324.923333333333</v>
      </c>
      <c r="E13" s="37" t="s">
        <v>165</v>
      </c>
      <c r="F13" s="46">
        <f>D13*Sheet3!$Q$13</f>
        <v>10.2025926666667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52">
        <f>D24</f>
        <v>67.5368925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67.5368925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77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